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28770" windowHeight="1210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"/>
  <c r="I34"/>
  <c r="K32"/>
  <c r="I32"/>
  <c r="I22"/>
  <c r="I24"/>
  <c r="I26"/>
  <c r="I28"/>
  <c r="I30"/>
  <c r="I20"/>
  <c r="I35" s="1"/>
  <c r="I18"/>
  <c r="I16"/>
  <c r="I14"/>
  <c r="K13" l="1"/>
  <c r="K29" l="1"/>
  <c r="K30" s="1"/>
  <c r="K27"/>
  <c r="K28" s="1"/>
  <c r="K25"/>
  <c r="K26" s="1"/>
  <c r="K23"/>
  <c r="K24" s="1"/>
  <c r="K21"/>
  <c r="K22" s="1"/>
  <c r="K19"/>
  <c r="K20" s="1"/>
  <c r="K17"/>
  <c r="K18" s="1"/>
  <c r="K15"/>
  <c r="K16" s="1"/>
  <c r="K35" l="1"/>
  <c r="K14"/>
</calcChain>
</file>

<file path=xl/sharedStrings.xml><?xml version="1.0" encoding="utf-8"?>
<sst xmlns="http://schemas.openxmlformats.org/spreadsheetml/2006/main" count="95" uniqueCount="65">
  <si>
    <t>Раздел 2. Условия акцепта</t>
  </si>
  <si>
    <t xml:space="preserve">Допускается акцепт только в отношении всех позиций, перечисленных в Разделе 1 настоящей оферты. </t>
  </si>
  <si>
    <t>Настоящая оферта является безотзывной и сохраняет силу до окончания срока акцепта.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</si>
  <si>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</si>
  <si>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</si>
  <si>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</si>
  <si>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</si>
  <si>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</si>
  <si>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>"_____"________________ 20      г.</t>
  </si>
  <si>
    <t>М.П.</t>
  </si>
  <si>
    <t>Вид бизнеса</t>
  </si>
  <si>
    <t>Заказчик</t>
  </si>
  <si>
    <t>ООО "НОВОГОР -Прикамье</t>
  </si>
  <si>
    <t>ИТОГО</t>
  </si>
  <si>
    <t>Наименование услуг</t>
  </si>
  <si>
    <t>ООО "Волжские коммунальные системы"</t>
  </si>
  <si>
    <t>ООО "Ульяновский областной водоканал"</t>
  </si>
  <si>
    <t xml:space="preserve"> ООО «Самарские коммунальные системы»  </t>
  </si>
  <si>
    <t>Акцепт не может содержать условий, отличных от настоящей оферты.</t>
  </si>
  <si>
    <t>Расходы Участника, связанные с выполнением своих обязательств, включая, но, не ограничиваясь, расходы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</si>
  <si>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Итого ООО "Волжские коммунальные системы"</t>
  </si>
  <si>
    <t xml:space="preserve">Итого ООО «Самарские коммунальные системы»  </t>
  </si>
  <si>
    <t>Итого ООО "Ульяновский областной водоканал"</t>
  </si>
  <si>
    <t xml:space="preserve">Итого ООО «Новая городская инфраструктура Прикамье» </t>
  </si>
  <si>
    <t>Перечисление денежных средств на р/с Исполнителя.</t>
  </si>
  <si>
    <t>В соответствии с требованиями Договора.</t>
  </si>
  <si>
    <t>Услуги по осуществлению казначейских операций, услуги по ведению бухгалтерского и налогового учета, в соответствии с требованиями действующего законодательства РФ, составлению и сдаче бухгалтерской, статистической и налоговой отчетности Заказчика в налоговые и другие государственные органы и фонды в соответствии с Приложением № 1  Договору.</t>
  </si>
  <si>
    <t>общий</t>
  </si>
  <si>
    <t>в соответствии с Приложением № 1  Договору</t>
  </si>
  <si>
    <t>Базовая сумма за весь период оказания услуг, руб. без НДС</t>
  </si>
  <si>
    <t>Дата, начала оказания услуг</t>
  </si>
  <si>
    <t>Перечень оказываемых улуг</t>
  </si>
  <si>
    <t>1. Объем акцепта</t>
  </si>
  <si>
    <t>2. Условия акцепта</t>
  </si>
  <si>
    <t>3.Безотзывность оферты</t>
  </si>
  <si>
    <t>Раздел 3. Условия оказания услуг</t>
  </si>
  <si>
    <t>1. Условия о расходах</t>
  </si>
  <si>
    <t>2. Условия оплаты</t>
  </si>
  <si>
    <t>3. Форма расчетов</t>
  </si>
  <si>
    <t>4. Документация</t>
  </si>
  <si>
    <t>Исполнитель обязан предоставить документацию в соответствии с требованиями Приглашения</t>
  </si>
  <si>
    <t>5.Ответственность Сторон</t>
  </si>
  <si>
    <t>Дата, завершения оказания услуг</t>
  </si>
  <si>
    <t>6. Дополнительные требования. Основа для формирования начальной базовой цены</t>
  </si>
  <si>
    <t>Основой для формирования начальной базовой цены является публичная бухгалтерская финансовая отчетность Заказчиков, которая отражает объемы хозяйственной деятельности Заказчиков</t>
  </si>
  <si>
    <t>7. Дополнительные требования. Условия возможного увеличения цены</t>
  </si>
  <si>
    <t>Цена в месяц, руб. без НДС</t>
  </si>
  <si>
    <t xml:space="preserve">АО «Кировские коммунальные системы» </t>
  </si>
  <si>
    <t xml:space="preserve">Итого АО «Кировские коммунальные системы» </t>
  </si>
  <si>
    <t xml:space="preserve">АО «Тамбовские коммунальные системы» </t>
  </si>
  <si>
    <t xml:space="preserve">Итого АО «Тамбовские коммунальные системы» </t>
  </si>
  <si>
    <t>АО "ПКС - Тепловые сети»</t>
  </si>
  <si>
    <t>Итого АО "ПКС - Тепловые сети»</t>
  </si>
  <si>
    <t xml:space="preserve"> АО "ПКС- Водоканал»</t>
  </si>
  <si>
    <t>Итого АО "ПКС- Водоканал»</t>
  </si>
  <si>
    <t>АО "Амурские коммунальные системы"</t>
  </si>
  <si>
    <t>ООО "Березниковская водоснабжающая компания"</t>
  </si>
  <si>
    <t>Итого ООО "Березниковская водоснабжающая компания"</t>
  </si>
  <si>
    <t>ООО «Горводоканал»</t>
  </si>
  <si>
    <t>Итого ООО «Горводоканал»</t>
  </si>
  <si>
    <t>Ежемесячная стоимость каждого текущего года является базовой ценой для определения ежемесячной стоимости услуг на каждый последующий календарный год
Ежемесячная стоимость услуг на каждый последующий календарный год после года, в котором договор начал действовать, подлежит автоматическому увеличению на коэффициент, равный базовому показателю инфляции (индекс потребительских цен) на услуги (в среднем за год, % г/г) на рассматриваемый год в соответствии с Прогнозом социально-экономического развития Российской Федерации на очередной финансовый год и плановый период, (далее - Прогноз) размещаемому на официальном сайте Министерства экономического развития Российской Федерации в информационно-телекоммуникационной сети «Интернет», разработанным в соответствии с действующим Порядком (Правилами) разработки и корректировки прогноза социально-экономического развития Российской Федерации на среднесрочный период, определенным Правительством Российской Федерации на основании п.7 ст.26 Федерального Закона Российской Федерации № 172-ФЗ от 28.06.2014 г. «О стратегическом планировании в Российской Федерации».
Об увеличении стоимости Исполнитель уведомляет Заказчику путем направления письменного уведомления о применяемом коэффициенте для расчета стоимости услуг на каждый очередной календарный год в срок не позднее 31 декабря текущего года.</t>
  </si>
  <si>
    <t xml:space="preserve">Оплата Услуг осуществляется Заказчиком ежемесячно в размере 50 % (пятьдесят процентов) ежемесячной стоимости услуг в срок до 01 (первого) числа текущего месяца оказания Услуг и 50% (пятьдесят процентов) ежемесячной стоимости Услуг в срок не позднее 3 (трех) рабочих дней с момента подписания Сторонами Акта об оказании Услуг. </t>
  </si>
  <si>
    <t>Итого АО "АКС"</t>
  </si>
  <si>
    <r>
      <rPr>
        <b/>
        <sz val="10"/>
        <color theme="1"/>
        <rFont val="Arial"/>
        <family val="2"/>
        <charset val="204"/>
      </rPr>
      <t xml:space="preserve">«Предложение Условий заключения договоров»
Предложение от «___» __________ 2018 г. на заключение договоров на Услуги по осуществлению казначейских операций, услуги по ведению бухгалтерского и налогового учета в соответствии с требованиями действующего законодательства РФ, составлению и сдаче бухгалтерской, статистической и налоговой отчетности в налоговые и другие государственные органы и фонды.
НАИМЕНОВАНИЕ ОРГАНИЗАЦИИ: __________________________________________________
Раздел 1. Предложение Исполнителя услуг
В рамках настоящей оферты Исполнитель услуг соглашается заключить с Заказчиками договоры на оказание возмездных услуг для нужд Заказчиков, указанных в прил. 1 "Данные заказчиков" в период на 60 мес. с даты заключения договоров по нижеперечисленным позициям:
</t>
    </r>
  </si>
  <si>
    <t xml:space="preserve">№ лота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</si>
</sst>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dd/mm/yy;@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7" fillId="0" borderId="0"/>
  </cellStyleXfs>
  <cellXfs count="7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10" fillId="3" borderId="4" xfId="2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4" fontId="10" fillId="3" borderId="6" xfId="3" applyNumberFormat="1" applyFont="1" applyFill="1" applyBorder="1" applyAlignment="1">
      <alignment horizontal="right" vertical="center"/>
    </xf>
    <xf numFmtId="4" fontId="8" fillId="0" borderId="4" xfId="2" applyNumberFormat="1" applyFont="1" applyFill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right" vertical="center" wrapText="1"/>
    </xf>
    <xf numFmtId="14" fontId="2" fillId="0" borderId="4" xfId="0" quotePrefix="1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4" fontId="10" fillId="3" borderId="4" xfId="2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8" xfId="0" quotePrefix="1" applyFont="1" applyBorder="1" applyAlignment="1">
      <alignment horizontal="left" vertical="center" wrapText="1"/>
    </xf>
    <xf numFmtId="0" fontId="2" fillId="0" borderId="19" xfId="0" quotePrefix="1" applyFont="1" applyBorder="1" applyAlignment="1">
      <alignment horizontal="left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2" borderId="10" xfId="0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quotePrefix="1" applyFont="1" applyBorder="1" applyAlignment="1">
      <alignment horizontal="left" vertical="center" wrapText="1"/>
    </xf>
    <xf numFmtId="0" fontId="2" fillId="0" borderId="16" xfId="0" quotePrefix="1" applyFont="1" applyBorder="1" applyAlignment="1">
      <alignment horizontal="left" vertical="center" wrapText="1"/>
    </xf>
    <xf numFmtId="0" fontId="2" fillId="0" borderId="17" xfId="0" quotePrefix="1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3" xfId="0" quotePrefix="1" applyFont="1" applyBorder="1" applyAlignment="1">
      <alignment horizontal="left" vertical="center" wrapText="1"/>
    </xf>
    <xf numFmtId="0" fontId="2" fillId="0" borderId="14" xfId="0" quotePrefix="1" applyFont="1" applyBorder="1" applyAlignment="1">
      <alignment horizontal="left" vertical="center" wrapText="1"/>
    </xf>
    <xf numFmtId="1" fontId="10" fillId="3" borderId="3" xfId="2" quotePrefix="1" applyNumberFormat="1" applyFont="1" applyFill="1" applyBorder="1" applyAlignment="1">
      <alignment horizontal="left" vertical="center" wrapText="1"/>
    </xf>
    <xf numFmtId="1" fontId="10" fillId="3" borderId="4" xfId="2" applyNumberFormat="1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1" fillId="5" borderId="21" xfId="0" quotePrefix="1" applyFont="1" applyFill="1" applyBorder="1" applyAlignment="1">
      <alignment horizontal="left" vertical="center" wrapText="1"/>
    </xf>
    <xf numFmtId="0" fontId="11" fillId="5" borderId="22" xfId="0" quotePrefix="1" applyFont="1" applyFill="1" applyBorder="1" applyAlignment="1">
      <alignment horizontal="left" vertical="center" wrapText="1"/>
    </xf>
    <xf numFmtId="0" fontId="12" fillId="5" borderId="20" xfId="0" quotePrefix="1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1" fontId="10" fillId="3" borderId="14" xfId="2" quotePrefix="1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left" vertical="center" wrapText="1"/>
    </xf>
    <xf numFmtId="0" fontId="2" fillId="0" borderId="21" xfId="0" quotePrefix="1" applyFont="1" applyBorder="1" applyAlignment="1">
      <alignment horizontal="left" vertical="center" wrapText="1"/>
    </xf>
  </cellXfs>
  <cellStyles count="5">
    <cellStyle name="Обычный" xfId="0" builtinId="0"/>
    <cellStyle name="Обычный 10" xfId="4"/>
    <cellStyle name="Обычный 2" xfId="1"/>
    <cellStyle name="Обычный_График реализации проектовa_3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5:AC54"/>
  <sheetViews>
    <sheetView tabSelected="1" topLeftCell="A10" workbookViewId="0">
      <selection activeCell="K15" sqref="K15"/>
    </sheetView>
  </sheetViews>
  <sheetFormatPr defaultRowHeight="14.25"/>
  <cols>
    <col min="1" max="1" width="2.140625" style="1" customWidth="1"/>
    <col min="2" max="3" width="4.7109375" style="1" customWidth="1"/>
    <col min="4" max="4" width="63.140625" style="1" customWidth="1"/>
    <col min="5" max="5" width="14.5703125" style="1" customWidth="1"/>
    <col min="6" max="6" width="44.7109375" style="1" customWidth="1"/>
    <col min="7" max="8" width="18.5703125" style="1" customWidth="1"/>
    <col min="9" max="9" width="21.5703125" style="1" customWidth="1"/>
    <col min="10" max="10" width="14.85546875" style="1" customWidth="1"/>
    <col min="11" max="11" width="20.42578125" style="1" customWidth="1"/>
    <col min="12" max="16384" width="9.140625" style="1"/>
  </cols>
  <sheetData>
    <row r="5" spans="2:11" ht="46.5" customHeight="1">
      <c r="B5" s="39" t="s">
        <v>63</v>
      </c>
      <c r="C5" s="39"/>
      <c r="D5" s="40"/>
      <c r="E5" s="40"/>
      <c r="F5" s="40"/>
      <c r="G5" s="40"/>
      <c r="H5" s="40"/>
      <c r="I5" s="40"/>
      <c r="J5" s="40"/>
    </row>
    <row r="6" spans="2:11">
      <c r="B6" s="40"/>
      <c r="C6" s="40"/>
      <c r="D6" s="40"/>
      <c r="E6" s="40"/>
      <c r="F6" s="40"/>
      <c r="G6" s="40"/>
      <c r="H6" s="40"/>
      <c r="I6" s="40"/>
      <c r="J6" s="40"/>
    </row>
    <row r="7" spans="2:11">
      <c r="B7" s="40"/>
      <c r="C7" s="40"/>
      <c r="D7" s="40"/>
      <c r="E7" s="40"/>
      <c r="F7" s="40"/>
      <c r="G7" s="40"/>
      <c r="H7" s="40"/>
      <c r="I7" s="40"/>
      <c r="J7" s="40"/>
    </row>
    <row r="8" spans="2:11">
      <c r="B8" s="40"/>
      <c r="C8" s="40"/>
      <c r="D8" s="40"/>
      <c r="E8" s="40"/>
      <c r="F8" s="40"/>
      <c r="G8" s="40"/>
      <c r="H8" s="40"/>
      <c r="I8" s="40"/>
      <c r="J8" s="40"/>
    </row>
    <row r="9" spans="2:11" ht="27.75" customHeight="1">
      <c r="B9" s="41"/>
      <c r="C9" s="41"/>
      <c r="D9" s="41"/>
      <c r="E9" s="41"/>
      <c r="F9" s="41"/>
      <c r="G9" s="41"/>
      <c r="H9" s="41"/>
      <c r="I9" s="41"/>
      <c r="J9" s="41"/>
    </row>
    <row r="10" spans="2:11" ht="14.25" customHeight="1">
      <c r="B10" s="44" t="s">
        <v>3</v>
      </c>
      <c r="C10" s="44" t="s">
        <v>64</v>
      </c>
      <c r="D10" s="35" t="s">
        <v>14</v>
      </c>
      <c r="E10" s="46" t="s">
        <v>10</v>
      </c>
      <c r="F10" s="46" t="s">
        <v>11</v>
      </c>
      <c r="G10" s="37" t="s">
        <v>31</v>
      </c>
      <c r="H10" s="42" t="s">
        <v>30</v>
      </c>
      <c r="I10" s="42" t="s">
        <v>46</v>
      </c>
      <c r="J10" s="42" t="s">
        <v>42</v>
      </c>
      <c r="K10" s="35" t="s">
        <v>29</v>
      </c>
    </row>
    <row r="11" spans="2:11" ht="24" customHeight="1">
      <c r="B11" s="45"/>
      <c r="C11" s="45"/>
      <c r="D11" s="36"/>
      <c r="E11" s="36"/>
      <c r="F11" s="36"/>
      <c r="G11" s="38"/>
      <c r="H11" s="43"/>
      <c r="I11" s="43"/>
      <c r="J11" s="43"/>
      <c r="K11" s="36"/>
    </row>
    <row r="12" spans="2:11">
      <c r="B12" s="10">
        <v>1</v>
      </c>
      <c r="C12" s="32">
        <v>2</v>
      </c>
      <c r="D12" s="11">
        <v>3</v>
      </c>
      <c r="E12" s="11">
        <v>4</v>
      </c>
      <c r="F12" s="25">
        <v>5</v>
      </c>
      <c r="G12" s="26">
        <v>6</v>
      </c>
      <c r="H12" s="26">
        <v>7</v>
      </c>
      <c r="I12" s="26">
        <v>8</v>
      </c>
      <c r="J12" s="26">
        <v>9</v>
      </c>
      <c r="K12" s="26">
        <v>10</v>
      </c>
    </row>
    <row r="13" spans="2:11" ht="58.5" customHeight="1">
      <c r="B13" s="13">
        <v>1</v>
      </c>
      <c r="C13" s="72">
        <v>1</v>
      </c>
      <c r="D13" s="24" t="s">
        <v>26</v>
      </c>
      <c r="E13" s="16" t="s">
        <v>27</v>
      </c>
      <c r="F13" s="15" t="s">
        <v>16</v>
      </c>
      <c r="G13" s="24" t="s">
        <v>28</v>
      </c>
      <c r="H13" s="28">
        <v>43374</v>
      </c>
      <c r="I13" s="27"/>
      <c r="J13" s="28">
        <v>45199</v>
      </c>
      <c r="K13" s="23">
        <f>I13*J13</f>
        <v>0</v>
      </c>
    </row>
    <row r="14" spans="2:11" ht="14.25" customHeight="1">
      <c r="B14" s="64" t="s">
        <v>22</v>
      </c>
      <c r="C14" s="73"/>
      <c r="D14" s="65"/>
      <c r="E14" s="65"/>
      <c r="F14" s="65"/>
      <c r="G14" s="18"/>
      <c r="H14" s="18"/>
      <c r="I14" s="17">
        <f>I13</f>
        <v>0</v>
      </c>
      <c r="J14" s="12"/>
      <c r="K14" s="17">
        <f>SUM(K13:K13)</f>
        <v>0</v>
      </c>
    </row>
    <row r="15" spans="2:11" ht="63.75" customHeight="1">
      <c r="B15" s="9">
        <v>2</v>
      </c>
      <c r="C15" s="74">
        <v>1</v>
      </c>
      <c r="D15" s="20" t="s">
        <v>26</v>
      </c>
      <c r="E15" s="16" t="s">
        <v>27</v>
      </c>
      <c r="F15" s="15" t="s">
        <v>15</v>
      </c>
      <c r="G15" s="24" t="s">
        <v>28</v>
      </c>
      <c r="H15" s="28">
        <v>43374</v>
      </c>
      <c r="I15" s="27"/>
      <c r="J15" s="28">
        <v>45199</v>
      </c>
      <c r="K15" s="23">
        <f>I15*J15</f>
        <v>0</v>
      </c>
    </row>
    <row r="16" spans="2:11" ht="14.25" customHeight="1">
      <c r="B16" s="64" t="s">
        <v>20</v>
      </c>
      <c r="C16" s="73"/>
      <c r="D16" s="65"/>
      <c r="E16" s="65"/>
      <c r="F16" s="65"/>
      <c r="G16" s="18"/>
      <c r="H16" s="29"/>
      <c r="I16" s="17">
        <f>I15</f>
        <v>0</v>
      </c>
      <c r="J16" s="12"/>
      <c r="K16" s="17">
        <f>SUM(K15:K15)</f>
        <v>0</v>
      </c>
    </row>
    <row r="17" spans="2:11" ht="54.75" customHeight="1">
      <c r="B17" s="9">
        <v>3</v>
      </c>
      <c r="C17" s="74">
        <v>1</v>
      </c>
      <c r="D17" s="20" t="s">
        <v>26</v>
      </c>
      <c r="E17" s="16" t="s">
        <v>27</v>
      </c>
      <c r="F17" s="15" t="s">
        <v>47</v>
      </c>
      <c r="G17" s="24" t="s">
        <v>28</v>
      </c>
      <c r="H17" s="28">
        <v>43405</v>
      </c>
      <c r="I17" s="27"/>
      <c r="J17" s="28">
        <v>45230</v>
      </c>
      <c r="K17" s="23">
        <f>I17*J17</f>
        <v>0</v>
      </c>
    </row>
    <row r="18" spans="2:11" ht="14.25" customHeight="1">
      <c r="B18" s="64" t="s">
        <v>48</v>
      </c>
      <c r="C18" s="73"/>
      <c r="D18" s="65"/>
      <c r="E18" s="65"/>
      <c r="F18" s="65"/>
      <c r="G18" s="17"/>
      <c r="H18" s="30"/>
      <c r="I18" s="17">
        <f>I17</f>
        <v>0</v>
      </c>
      <c r="J18" s="17"/>
      <c r="K18" s="17">
        <f>SUM(K17:K17)</f>
        <v>0</v>
      </c>
    </row>
    <row r="19" spans="2:11" ht="67.5">
      <c r="B19" s="9">
        <v>4</v>
      </c>
      <c r="C19" s="74">
        <v>1</v>
      </c>
      <c r="D19" s="20" t="s">
        <v>26</v>
      </c>
      <c r="E19" s="16" t="s">
        <v>27</v>
      </c>
      <c r="F19" s="15" t="s">
        <v>49</v>
      </c>
      <c r="G19" s="24" t="s">
        <v>28</v>
      </c>
      <c r="H19" s="28">
        <v>43497</v>
      </c>
      <c r="I19" s="27"/>
      <c r="J19" s="28">
        <v>45322</v>
      </c>
      <c r="K19" s="23">
        <f>I19*J19</f>
        <v>0</v>
      </c>
    </row>
    <row r="20" spans="2:11" ht="14.25" customHeight="1">
      <c r="B20" s="64" t="s">
        <v>50</v>
      </c>
      <c r="C20" s="73"/>
      <c r="D20" s="65"/>
      <c r="E20" s="65"/>
      <c r="F20" s="65"/>
      <c r="G20" s="18"/>
      <c r="H20" s="29"/>
      <c r="I20" s="17">
        <f>I19</f>
        <v>0</v>
      </c>
      <c r="J20" s="12"/>
      <c r="K20" s="17">
        <f>SUM(K19:K19)</f>
        <v>0</v>
      </c>
    </row>
    <row r="21" spans="2:11" ht="56.25" customHeight="1">
      <c r="B21" s="9">
        <v>5</v>
      </c>
      <c r="C21" s="74">
        <v>1</v>
      </c>
      <c r="D21" s="20" t="s">
        <v>26</v>
      </c>
      <c r="E21" s="16" t="s">
        <v>27</v>
      </c>
      <c r="F21" s="15" t="s">
        <v>17</v>
      </c>
      <c r="G21" s="24" t="s">
        <v>28</v>
      </c>
      <c r="H21" s="28">
        <v>43497</v>
      </c>
      <c r="I21" s="27"/>
      <c r="J21" s="28">
        <v>45322</v>
      </c>
      <c r="K21" s="23">
        <f>I21*J21</f>
        <v>0</v>
      </c>
    </row>
    <row r="22" spans="2:11" ht="14.25" customHeight="1">
      <c r="B22" s="64" t="s">
        <v>21</v>
      </c>
      <c r="C22" s="73"/>
      <c r="D22" s="65"/>
      <c r="E22" s="65"/>
      <c r="F22" s="65"/>
      <c r="G22" s="18"/>
      <c r="H22" s="29"/>
      <c r="I22" s="17">
        <f>I21</f>
        <v>0</v>
      </c>
      <c r="J22" s="12"/>
      <c r="K22" s="17">
        <f>SUM(K21:K21)</f>
        <v>0</v>
      </c>
    </row>
    <row r="23" spans="2:11" ht="67.5">
      <c r="B23" s="9">
        <v>6</v>
      </c>
      <c r="C23" s="74">
        <v>1</v>
      </c>
      <c r="D23" s="20" t="s">
        <v>26</v>
      </c>
      <c r="E23" s="16" t="s">
        <v>27</v>
      </c>
      <c r="F23" s="15" t="s">
        <v>51</v>
      </c>
      <c r="G23" s="24" t="s">
        <v>28</v>
      </c>
      <c r="H23" s="28">
        <v>43497</v>
      </c>
      <c r="I23" s="27"/>
      <c r="J23" s="28">
        <v>45322</v>
      </c>
      <c r="K23" s="23">
        <f>I23*J23</f>
        <v>0</v>
      </c>
    </row>
    <row r="24" spans="2:11" ht="14.25" customHeight="1">
      <c r="B24" s="64" t="s">
        <v>52</v>
      </c>
      <c r="C24" s="73"/>
      <c r="D24" s="65"/>
      <c r="E24" s="65"/>
      <c r="F24" s="65"/>
      <c r="G24" s="18"/>
      <c r="H24" s="29"/>
      <c r="I24" s="17">
        <f>I23</f>
        <v>0</v>
      </c>
      <c r="J24" s="12"/>
      <c r="K24" s="17">
        <f>SUM(K23:K23)</f>
        <v>0</v>
      </c>
    </row>
    <row r="25" spans="2:11" ht="67.5">
      <c r="B25" s="9">
        <v>7</v>
      </c>
      <c r="C25" s="74">
        <v>1</v>
      </c>
      <c r="D25" s="20" t="s">
        <v>26</v>
      </c>
      <c r="E25" s="16" t="s">
        <v>27</v>
      </c>
      <c r="F25" s="15" t="s">
        <v>53</v>
      </c>
      <c r="G25" s="24" t="s">
        <v>28</v>
      </c>
      <c r="H25" s="28">
        <v>43497</v>
      </c>
      <c r="I25" s="27"/>
      <c r="J25" s="28">
        <v>45322</v>
      </c>
      <c r="K25" s="23">
        <f>I25*J25</f>
        <v>0</v>
      </c>
    </row>
    <row r="26" spans="2:11" ht="14.25" customHeight="1">
      <c r="B26" s="64" t="s">
        <v>54</v>
      </c>
      <c r="C26" s="73"/>
      <c r="D26" s="65"/>
      <c r="E26" s="65"/>
      <c r="F26" s="65"/>
      <c r="G26" s="18"/>
      <c r="H26" s="29"/>
      <c r="I26" s="17">
        <f>I25</f>
        <v>0</v>
      </c>
      <c r="J26" s="12"/>
      <c r="K26" s="17">
        <f>SUM(K25:K25)</f>
        <v>0</v>
      </c>
    </row>
    <row r="27" spans="2:11" ht="67.5">
      <c r="B27" s="9">
        <v>8</v>
      </c>
      <c r="C27" s="74">
        <v>1</v>
      </c>
      <c r="D27" s="20" t="s">
        <v>26</v>
      </c>
      <c r="E27" s="16" t="s">
        <v>27</v>
      </c>
      <c r="F27" s="15" t="s">
        <v>12</v>
      </c>
      <c r="G27" s="24" t="s">
        <v>28</v>
      </c>
      <c r="H27" s="28">
        <v>43586</v>
      </c>
      <c r="I27" s="27"/>
      <c r="J27" s="28">
        <v>45412</v>
      </c>
      <c r="K27" s="23">
        <f>I27*J27</f>
        <v>0</v>
      </c>
    </row>
    <row r="28" spans="2:11" ht="14.25" customHeight="1">
      <c r="B28" s="64" t="s">
        <v>23</v>
      </c>
      <c r="C28" s="73"/>
      <c r="D28" s="65"/>
      <c r="E28" s="65"/>
      <c r="F28" s="65"/>
      <c r="G28" s="18"/>
      <c r="H28" s="29"/>
      <c r="I28" s="17">
        <f>I27</f>
        <v>0</v>
      </c>
      <c r="J28" s="12"/>
      <c r="K28" s="17">
        <f>SUM(K27:K27)</f>
        <v>0</v>
      </c>
    </row>
    <row r="29" spans="2:11" ht="67.5">
      <c r="B29" s="13">
        <v>9</v>
      </c>
      <c r="C29" s="72">
        <v>1</v>
      </c>
      <c r="D29" s="20" t="s">
        <v>26</v>
      </c>
      <c r="E29" s="16" t="s">
        <v>27</v>
      </c>
      <c r="F29" s="21" t="s">
        <v>55</v>
      </c>
      <c r="G29" s="24" t="s">
        <v>28</v>
      </c>
      <c r="H29" s="28">
        <v>43586</v>
      </c>
      <c r="I29" s="27"/>
      <c r="J29" s="28">
        <v>45412</v>
      </c>
      <c r="K29" s="23">
        <f>I29*J29</f>
        <v>0</v>
      </c>
    </row>
    <row r="30" spans="2:11" ht="14.25" customHeight="1">
      <c r="B30" s="64" t="s">
        <v>62</v>
      </c>
      <c r="C30" s="73"/>
      <c r="D30" s="65"/>
      <c r="E30" s="65"/>
      <c r="F30" s="65"/>
      <c r="G30" s="18"/>
      <c r="H30" s="18"/>
      <c r="I30" s="17">
        <f>I29</f>
        <v>0</v>
      </c>
      <c r="J30" s="17"/>
      <c r="K30" s="17">
        <f t="shared" ref="K30:K34" si="0">SUM(K29:K29)</f>
        <v>0</v>
      </c>
    </row>
    <row r="31" spans="2:11" ht="67.5">
      <c r="B31" s="13">
        <v>10</v>
      </c>
      <c r="C31" s="72">
        <v>1</v>
      </c>
      <c r="D31" s="20" t="s">
        <v>26</v>
      </c>
      <c r="E31" s="16" t="s">
        <v>27</v>
      </c>
      <c r="F31" s="21" t="s">
        <v>56</v>
      </c>
      <c r="G31" s="24" t="s">
        <v>28</v>
      </c>
      <c r="H31" s="28">
        <v>43586</v>
      </c>
      <c r="I31" s="27"/>
      <c r="J31" s="28">
        <v>45412</v>
      </c>
      <c r="K31" s="23"/>
    </row>
    <row r="32" spans="2:11">
      <c r="B32" s="64" t="s">
        <v>57</v>
      </c>
      <c r="C32" s="73"/>
      <c r="D32" s="65"/>
      <c r="E32" s="65"/>
      <c r="F32" s="65"/>
      <c r="G32" s="18"/>
      <c r="H32" s="18"/>
      <c r="I32" s="17">
        <f>I31</f>
        <v>0</v>
      </c>
      <c r="J32" s="17"/>
      <c r="K32" s="17">
        <f t="shared" si="0"/>
        <v>0</v>
      </c>
    </row>
    <row r="33" spans="2:11" ht="67.5">
      <c r="B33" s="13">
        <v>11</v>
      </c>
      <c r="C33" s="72">
        <v>1</v>
      </c>
      <c r="D33" s="20" t="s">
        <v>26</v>
      </c>
      <c r="E33" s="16" t="s">
        <v>27</v>
      </c>
      <c r="F33" s="21" t="s">
        <v>58</v>
      </c>
      <c r="G33" s="24" t="s">
        <v>28</v>
      </c>
      <c r="H33" s="28">
        <v>43374</v>
      </c>
      <c r="I33" s="27"/>
      <c r="J33" s="28">
        <v>45199</v>
      </c>
      <c r="K33" s="23"/>
    </row>
    <row r="34" spans="2:11">
      <c r="B34" s="64" t="s">
        <v>59</v>
      </c>
      <c r="C34" s="73"/>
      <c r="D34" s="65"/>
      <c r="E34" s="65"/>
      <c r="F34" s="65"/>
      <c r="G34" s="18"/>
      <c r="H34" s="18"/>
      <c r="I34" s="17">
        <f>I33</f>
        <v>0</v>
      </c>
      <c r="J34" s="17"/>
      <c r="K34" s="17">
        <f t="shared" si="0"/>
        <v>0</v>
      </c>
    </row>
    <row r="35" spans="2:11" ht="14.25" customHeight="1">
      <c r="B35" s="66" t="s">
        <v>13</v>
      </c>
      <c r="C35" s="75"/>
      <c r="D35" s="67"/>
      <c r="E35" s="67"/>
      <c r="F35" s="14"/>
      <c r="G35" s="19"/>
      <c r="H35" s="19"/>
      <c r="I35" s="22">
        <f>SUM(I20,I14,I28,I30,I26,I24,I22,I16,I18,I32,I34)</f>
        <v>0</v>
      </c>
      <c r="J35" s="22"/>
      <c r="K35" s="22">
        <f>SUM(K20,K14,K28,K30,K26,K24,K22,K16,K18,K32,K34)</f>
        <v>0</v>
      </c>
    </row>
    <row r="37" spans="2:11" ht="15" customHeight="1">
      <c r="B37" s="57" t="s">
        <v>0</v>
      </c>
      <c r="C37" s="58"/>
      <c r="D37" s="58"/>
      <c r="E37" s="58"/>
      <c r="F37" s="58"/>
      <c r="G37" s="58"/>
      <c r="H37" s="58"/>
      <c r="I37" s="58"/>
      <c r="J37" s="58"/>
      <c r="K37" s="68"/>
    </row>
    <row r="38" spans="2:11" ht="14.25" customHeight="1">
      <c r="B38" s="47" t="s">
        <v>32</v>
      </c>
      <c r="C38" s="60"/>
      <c r="D38" s="48"/>
      <c r="E38" s="59" t="s">
        <v>1</v>
      </c>
      <c r="F38" s="60"/>
      <c r="G38" s="60"/>
      <c r="H38" s="60"/>
      <c r="I38" s="60"/>
      <c r="J38" s="60"/>
      <c r="K38" s="61"/>
    </row>
    <row r="39" spans="2:11" ht="14.25" customHeight="1">
      <c r="B39" s="47" t="s">
        <v>33</v>
      </c>
      <c r="C39" s="60"/>
      <c r="D39" s="48"/>
      <c r="E39" s="49" t="s">
        <v>18</v>
      </c>
      <c r="F39" s="50"/>
      <c r="G39" s="50"/>
      <c r="H39" s="50"/>
      <c r="I39" s="50"/>
      <c r="J39" s="50"/>
      <c r="K39" s="51"/>
    </row>
    <row r="40" spans="2:11" ht="14.25" customHeight="1">
      <c r="B40" s="52" t="s">
        <v>34</v>
      </c>
      <c r="C40" s="55"/>
      <c r="D40" s="53"/>
      <c r="E40" s="54" t="s">
        <v>2</v>
      </c>
      <c r="F40" s="55"/>
      <c r="G40" s="55"/>
      <c r="H40" s="55"/>
      <c r="I40" s="55"/>
      <c r="J40" s="55"/>
      <c r="K40" s="56"/>
    </row>
    <row r="42" spans="2:11" ht="14.25" customHeight="1">
      <c r="B42" s="57" t="s">
        <v>35</v>
      </c>
      <c r="C42" s="58"/>
      <c r="D42" s="58"/>
      <c r="E42" s="58"/>
      <c r="F42" s="58"/>
      <c r="G42" s="58"/>
      <c r="H42" s="58"/>
      <c r="I42" s="58"/>
      <c r="J42" s="58"/>
      <c r="K42" s="31"/>
    </row>
    <row r="43" spans="2:11" ht="38.25" customHeight="1">
      <c r="B43" s="47" t="s">
        <v>36</v>
      </c>
      <c r="C43" s="60"/>
      <c r="D43" s="48"/>
      <c r="E43" s="49" t="s">
        <v>19</v>
      </c>
      <c r="F43" s="50"/>
      <c r="G43" s="50"/>
      <c r="H43" s="50"/>
      <c r="I43" s="50"/>
      <c r="J43" s="50"/>
      <c r="K43" s="51"/>
    </row>
    <row r="44" spans="2:11" ht="29.25" customHeight="1">
      <c r="B44" s="47" t="s">
        <v>37</v>
      </c>
      <c r="C44" s="60"/>
      <c r="D44" s="48"/>
      <c r="E44" s="59" t="s">
        <v>61</v>
      </c>
      <c r="F44" s="60"/>
      <c r="G44" s="60"/>
      <c r="H44" s="60"/>
      <c r="I44" s="60"/>
      <c r="J44" s="60"/>
      <c r="K44" s="61"/>
    </row>
    <row r="45" spans="2:11" ht="16.5" customHeight="1">
      <c r="B45" s="47" t="s">
        <v>38</v>
      </c>
      <c r="C45" s="60"/>
      <c r="D45" s="48"/>
      <c r="E45" s="49" t="s">
        <v>24</v>
      </c>
      <c r="F45" s="50"/>
      <c r="G45" s="50"/>
      <c r="H45" s="50"/>
      <c r="I45" s="50"/>
      <c r="J45" s="50"/>
      <c r="K45" s="51"/>
    </row>
    <row r="46" spans="2:11" ht="14.25" customHeight="1">
      <c r="B46" s="47" t="s">
        <v>39</v>
      </c>
      <c r="C46" s="60"/>
      <c r="D46" s="48"/>
      <c r="E46" s="49" t="s">
        <v>40</v>
      </c>
      <c r="F46" s="50"/>
      <c r="G46" s="50"/>
      <c r="H46" s="50"/>
      <c r="I46" s="50"/>
      <c r="J46" s="50"/>
      <c r="K46" s="51"/>
    </row>
    <row r="47" spans="2:11" ht="16.5" customHeight="1">
      <c r="B47" s="47" t="s">
        <v>41</v>
      </c>
      <c r="C47" s="60"/>
      <c r="D47" s="48"/>
      <c r="E47" s="49" t="s">
        <v>25</v>
      </c>
      <c r="F47" s="50"/>
      <c r="G47" s="50"/>
      <c r="H47" s="50"/>
      <c r="I47" s="50"/>
      <c r="J47" s="50"/>
      <c r="K47" s="51"/>
    </row>
    <row r="48" spans="2:11" ht="16.5" customHeight="1">
      <c r="B48" s="62" t="s">
        <v>43</v>
      </c>
      <c r="C48" s="50"/>
      <c r="D48" s="63"/>
      <c r="E48" s="49" t="s">
        <v>44</v>
      </c>
      <c r="F48" s="50"/>
      <c r="G48" s="50"/>
      <c r="H48" s="50"/>
      <c r="I48" s="50"/>
      <c r="J48" s="50"/>
      <c r="K48" s="51"/>
    </row>
    <row r="49" spans="2:29" ht="159.75" customHeight="1">
      <c r="B49" s="33" t="s">
        <v>45</v>
      </c>
      <c r="C49" s="76"/>
      <c r="D49" s="34"/>
      <c r="E49" s="71" t="s">
        <v>60</v>
      </c>
      <c r="F49" s="69"/>
      <c r="G49" s="69"/>
      <c r="H49" s="69"/>
      <c r="I49" s="69"/>
      <c r="J49" s="69"/>
      <c r="K49" s="70"/>
    </row>
    <row r="51" spans="2:29" ht="15">
      <c r="B51" s="8" t="s">
        <v>4</v>
      </c>
      <c r="C51" s="8"/>
      <c r="D51" s="8"/>
      <c r="E51" s="3"/>
      <c r="F51" s="3"/>
      <c r="G51" s="3"/>
      <c r="H51" s="3"/>
      <c r="I51" s="3"/>
      <c r="J51" s="3"/>
      <c r="K51" s="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5"/>
      <c r="Z51" s="5"/>
      <c r="AA51" s="6"/>
      <c r="AB51" s="6"/>
      <c r="AC51" s="4"/>
    </row>
    <row r="52" spans="2:29" ht="15">
      <c r="B52" s="6"/>
      <c r="C52" s="6"/>
      <c r="D52" s="7" t="s">
        <v>5</v>
      </c>
      <c r="E52" s="3" t="s">
        <v>6</v>
      </c>
      <c r="F52" s="7"/>
      <c r="G52" s="3"/>
      <c r="H52" s="3"/>
      <c r="I52" s="3" t="s">
        <v>7</v>
      </c>
      <c r="J52" s="3"/>
      <c r="K52" s="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5"/>
      <c r="AA52" s="5"/>
      <c r="AB52" s="6"/>
      <c r="AC52" s="6"/>
    </row>
    <row r="53" spans="2:29" ht="15">
      <c r="B53" s="6"/>
      <c r="C53" s="6"/>
      <c r="D53" s="6"/>
      <c r="E53" s="6"/>
      <c r="F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5"/>
      <c r="Z53" s="5"/>
      <c r="AA53" s="6"/>
      <c r="AB53" s="6"/>
      <c r="AC53" s="4"/>
    </row>
    <row r="54" spans="2:29" ht="15">
      <c r="B54" s="6"/>
      <c r="C54" s="6"/>
      <c r="D54" s="3" t="s">
        <v>8</v>
      </c>
      <c r="E54" s="6"/>
      <c r="F54" s="2" t="s">
        <v>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5"/>
      <c r="Z54" s="5"/>
      <c r="AA54" s="6"/>
      <c r="AB54" s="6"/>
      <c r="AC54" s="4"/>
    </row>
  </sheetData>
  <mergeCells count="45">
    <mergeCell ref="C10:C11"/>
    <mergeCell ref="B30:F30"/>
    <mergeCell ref="B35:E35"/>
    <mergeCell ref="E38:K38"/>
    <mergeCell ref="B38:D38"/>
    <mergeCell ref="B37:K37"/>
    <mergeCell ref="B32:F32"/>
    <mergeCell ref="B34:F34"/>
    <mergeCell ref="B20:F20"/>
    <mergeCell ref="B14:F14"/>
    <mergeCell ref="B28:F28"/>
    <mergeCell ref="B16:F16"/>
    <mergeCell ref="B22:F22"/>
    <mergeCell ref="B24:F24"/>
    <mergeCell ref="B26:F26"/>
    <mergeCell ref="B18:F18"/>
    <mergeCell ref="E46:K46"/>
    <mergeCell ref="E47:K47"/>
    <mergeCell ref="E48:K48"/>
    <mergeCell ref="B48:D48"/>
    <mergeCell ref="B44:D44"/>
    <mergeCell ref="B45:D45"/>
    <mergeCell ref="B46:D46"/>
    <mergeCell ref="B47:D47"/>
    <mergeCell ref="E39:K39"/>
    <mergeCell ref="E40:K40"/>
    <mergeCell ref="B42:J42"/>
    <mergeCell ref="E44:K44"/>
    <mergeCell ref="E45:K45"/>
    <mergeCell ref="B49:D49"/>
    <mergeCell ref="E49:K49"/>
    <mergeCell ref="K10:K11"/>
    <mergeCell ref="G10:G11"/>
    <mergeCell ref="B5:J9"/>
    <mergeCell ref="I10:I11"/>
    <mergeCell ref="B10:B11"/>
    <mergeCell ref="D10:D11"/>
    <mergeCell ref="E10:E11"/>
    <mergeCell ref="F10:F11"/>
    <mergeCell ref="J10:J11"/>
    <mergeCell ref="H10:H11"/>
    <mergeCell ref="B43:D43"/>
    <mergeCell ref="E43:K43"/>
    <mergeCell ref="B39:D39"/>
    <mergeCell ref="B40:D40"/>
  </mergeCells>
  <pageMargins left="0.19685039370078741" right="0.19685039370078741" top="0.19685039370078741" bottom="0.19685039370078741" header="0.19685039370078741" footer="0.19685039370078741"/>
  <pageSetup paperSize="9" scale="5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mkondakova</cp:lastModifiedBy>
  <cp:lastPrinted>2015-06-05T12:12:29Z</cp:lastPrinted>
  <dcterms:created xsi:type="dcterms:W3CDTF">2015-01-12T14:37:24Z</dcterms:created>
  <dcterms:modified xsi:type="dcterms:W3CDTF">2018-07-27T15:52:04Z</dcterms:modified>
</cp:coreProperties>
</file>